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6-Закон КК от 06-11-2014 № 535\"/>
    </mc:Choice>
  </mc:AlternateContent>
  <bookViews>
    <workbookView xWindow="0" yWindow="0" windowWidth="28800" windowHeight="12435"/>
  </bookViews>
  <sheets>
    <sheet name="Приложение 7" sheetId="1" r:id="rId1"/>
  </sheets>
  <definedNames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_xlnm.Print_Titles" localSheetId="0">'Приложение 7'!$17:$18</definedName>
    <definedName name="_xlnm.Print_Area" localSheetId="0">'Приложение 7'!$A$1:$E$44</definedName>
  </definedNames>
  <calcPr calcId="152511"/>
</workbook>
</file>

<file path=xl/calcChain.xml><?xml version="1.0" encoding="utf-8"?>
<calcChain xmlns="http://schemas.openxmlformats.org/spreadsheetml/2006/main">
  <c r="B14" i="1" l="1"/>
  <c r="E11" i="1" l="1"/>
  <c r="E10" i="1"/>
  <c r="E17" i="1" l="1"/>
  <c r="D17" i="1"/>
  <c r="C17" i="1"/>
</calcChain>
</file>

<file path=xl/sharedStrings.xml><?xml version="1.0" encoding="utf-8"?>
<sst xmlns="http://schemas.openxmlformats.org/spreadsheetml/2006/main" count="61" uniqueCount="57">
  <si>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</si>
  <si>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</si>
  <si>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</si>
  <si>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</si>
  <si>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</si>
  <si>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</si>
  <si>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</si>
  <si>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от 20.11.2013 № 340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</si>
  <si>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</si>
  <si>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</si>
  <si>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</si>
  <si>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</si>
  <si>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</si>
  <si>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</si>
  <si>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2014-2016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</si>
  <si>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</si>
  <si>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</si>
  <si>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</si>
  <si>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</si>
  <si>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</si>
  <si>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</si>
  <si>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</si>
  <si>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</si>
  <si>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</si>
  <si>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</si>
  <si>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</si>
  <si>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</si>
  <si>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</si>
  <si>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</si>
  <si>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</si>
  <si>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</si>
  <si>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</si>
  <si>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</si>
  <si>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</si>
  <si>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</si>
  <si>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</si>
  <si>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</si>
  <si>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</si>
  <si>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</si>
  <si>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</si>
  <si>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</si>
  <si>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</si>
  <si>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</si>
  <si>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</si>
  <si>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</si>
  <si>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</si>
  <si>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</si>
  <si>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</si>
  <si>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</si>
  <si>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</si>
  <si>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</si>
  <si>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Непрограммные расходы</t>
  </si>
  <si>
    <t>Всего</t>
  </si>
  <si>
    <t>"</t>
  </si>
  <si>
    <t>Приложение 8</t>
  </si>
  <si>
    <t>"Приложение 7</t>
  </si>
  <si>
    <t>от 06.11.2014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</si>
</sst>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10" fillId="0" borderId="0" xfId="0" applyFont="1"/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wrapText="1"/>
    </xf>
    <xf numFmtId="166" fontId="6" fillId="0" borderId="5" xfId="0" applyNumberFormat="1" applyFont="1" applyBorder="1" applyAlignment="1">
      <alignment shrinkToFi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/>
    <xf numFmtId="166" fontId="10" fillId="0" borderId="1" xfId="0" applyNumberFormat="1" applyFont="1" applyBorder="1" applyAlignment="1">
      <alignment shrinkToFit="1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50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ht="15.75" x14ac:dyDescent="0.25">
      <c r="E1" s="15" t="s">
        <v>54</v>
      </c>
    </row>
    <row r="2" spans="2:11" ht="15.75" x14ac:dyDescent="0.25">
      <c r="E2" s="15" t="s">
        <v>0</v>
      </c>
    </row>
    <row r="3" spans="2:11" ht="15.75" x14ac:dyDescent="0.25">
      <c r="E3" s="15" t="s">
        <v>8</v>
      </c>
    </row>
    <row r="4" spans="2:11" ht="15.75" x14ac:dyDescent="0.25">
      <c r="E4" s="15" t="s">
        <v>9</v>
      </c>
    </row>
    <row r="5" spans="2:11" ht="15.75" x14ac:dyDescent="0.25">
      <c r="E5" s="15" t="s">
        <v>10</v>
      </c>
    </row>
    <row r="6" spans="2:11" ht="15.75" x14ac:dyDescent="0.25">
      <c r="E6" s="15" t="s">
        <v>56</v>
      </c>
    </row>
    <row r="8" spans="2:11" ht="15.75" x14ac:dyDescent="0.25">
      <c r="B8" s="6">
        <v>2014</v>
      </c>
      <c r="E8" s="2" t="s">
        <v>55</v>
      </c>
    </row>
    <row r="9" spans="2:11" ht="15.75" x14ac:dyDescent="0.25">
      <c r="B9" s="6">
        <v>2015</v>
      </c>
      <c r="E9" s="2" t="s">
        <v>0</v>
      </c>
    </row>
    <row r="10" spans="2:11" ht="15.75" x14ac:dyDescent="0.25">
      <c r="B10" s="6">
        <v>2016</v>
      </c>
      <c r="E10" s="2" t="str">
        <f>CONCATENATE("«О краевом бюджете на ",2014," год ")</f>
        <v xml:space="preserve">«О краевом бюджете на 2014 год </v>
      </c>
    </row>
    <row r="11" spans="2:11" ht="15.75" x14ac:dyDescent="0.25">
      <c r="B11" s="6"/>
      <c r="E11" s="2" t="str">
        <f>CONCATENATE("и на плановый период ",2014+1," и ",2014+2," годов»")</f>
        <v>и на плановый период 2015 и 2016 годов»</v>
      </c>
    </row>
    <row r="12" spans="2:11" ht="15.75" x14ac:dyDescent="0.25">
      <c r="E12" s="2" t="s">
        <v>7</v>
      </c>
    </row>
    <row r="14" spans="2:11" ht="56.25" customHeight="1" x14ac:dyDescent="0.3">
      <c r="B14" s="23" t="str">
        <f>CONCATENATE("Распределение бюджетных ассигнований на реализацию государственных программ Камчатского края на ", 2014, " год и на плановый период ",2014+1, " и ",2014+2, " годов")</f>
        <v>Распределение бюджетных ассигнований на реализацию государственных программ Камчатского края на 2014 год и на плановый период 2015 и 2016 годов</v>
      </c>
      <c r="C14" s="23"/>
      <c r="D14" s="23"/>
      <c r="E14" s="23"/>
      <c r="F14" s="1"/>
      <c r="G14" s="1"/>
      <c r="H14" s="1"/>
      <c r="I14" s="1"/>
      <c r="J14" s="1"/>
      <c r="K14" s="1"/>
    </row>
    <row r="15" spans="2:11" ht="30" customHeight="1" x14ac:dyDescent="0.25">
      <c r="E15" s="4" t="s">
        <v>3</v>
      </c>
    </row>
    <row r="16" spans="2:11" hidden="1" x14ac:dyDescent="0.25"/>
    <row r="17" spans="1:5" x14ac:dyDescent="0.25">
      <c r="A17" s="24" t="s">
        <v>5</v>
      </c>
      <c r="B17" s="25" t="s">
        <v>4</v>
      </c>
      <c r="C17" s="27" t="str">
        <f>CONCATENATE("Годовой объем ассигнований на ",TableHeaderYear1," год ")</f>
        <v xml:space="preserve">Годовой объем ассигнований на 2014 год </v>
      </c>
      <c r="D17" s="27" t="str">
        <f>CONCATENATE("Годовой объем ассигнований на ",TableHeaderYear2," год ")</f>
        <v xml:space="preserve">Годовой объем ассигнований на 2015 год </v>
      </c>
      <c r="E17" s="27" t="str">
        <f>CONCATENATE("Годовой объем ассигнований на ",TableHeaderYear3," год ")</f>
        <v xml:space="preserve">Годовой объем ассигнований на 2016 год </v>
      </c>
    </row>
    <row r="18" spans="1:5" ht="45" customHeight="1" x14ac:dyDescent="0.25">
      <c r="A18" s="24"/>
      <c r="B18" s="26"/>
      <c r="C18" s="28"/>
      <c r="D18" s="28"/>
      <c r="E18" s="28"/>
    </row>
    <row r="19" spans="1:5" ht="11.25" customHeight="1" x14ac:dyDescent="0.25">
      <c r="A19" s="8">
        <v>1</v>
      </c>
      <c r="B19" s="9">
        <v>2</v>
      </c>
      <c r="C19" s="10" t="s">
        <v>1</v>
      </c>
      <c r="D19" s="10" t="s">
        <v>2</v>
      </c>
      <c r="E19" s="10" t="s">
        <v>6</v>
      </c>
    </row>
    <row r="20" spans="1:5" ht="30" x14ac:dyDescent="0.25">
      <c r="A20" s="11" t="s">
        <v>11</v>
      </c>
      <c r="B20" s="12" t="s">
        <v>12</v>
      </c>
      <c r="C20" s="13">
        <v>7748620.23073</v>
      </c>
      <c r="D20" s="13">
        <v>8914441.4000000004</v>
      </c>
      <c r="E20" s="13">
        <v>10065803.880000001</v>
      </c>
    </row>
    <row r="21" spans="1:5" ht="30" x14ac:dyDescent="0.25">
      <c r="A21" s="11" t="s">
        <v>13</v>
      </c>
      <c r="B21" s="12" t="s">
        <v>14</v>
      </c>
      <c r="C21" s="13">
        <v>10224109.39913</v>
      </c>
      <c r="D21" s="13">
        <v>11338892.810000001</v>
      </c>
      <c r="E21" s="13">
        <v>11964480.08</v>
      </c>
    </row>
    <row r="22" spans="1:5" ht="30" x14ac:dyDescent="0.25">
      <c r="A22" s="11" t="s">
        <v>1</v>
      </c>
      <c r="B22" s="12" t="s">
        <v>15</v>
      </c>
      <c r="C22" s="13">
        <v>5638140.6747199995</v>
      </c>
      <c r="D22" s="13">
        <v>5868231.1399999997</v>
      </c>
      <c r="E22" s="13">
        <v>6204215.6699999999</v>
      </c>
    </row>
    <row r="23" spans="1:5" ht="30" x14ac:dyDescent="0.25">
      <c r="A23" s="11" t="s">
        <v>2</v>
      </c>
      <c r="B23" s="12" t="s">
        <v>16</v>
      </c>
      <c r="C23" s="13">
        <v>3978590.0800600001</v>
      </c>
      <c r="D23" s="13">
        <v>1723172.06</v>
      </c>
      <c r="E23" s="13">
        <v>833785.98</v>
      </c>
    </row>
    <row r="24" spans="1:5" ht="60" x14ac:dyDescent="0.25">
      <c r="A24" s="11" t="s">
        <v>6</v>
      </c>
      <c r="B24" s="12" t="s">
        <v>17</v>
      </c>
      <c r="C24" s="13">
        <v>9024773.5642499998</v>
      </c>
      <c r="D24" s="13">
        <v>6440169.9000000004</v>
      </c>
      <c r="E24" s="13">
        <v>6482231.7000000002</v>
      </c>
    </row>
    <row r="25" spans="1:5" ht="30" x14ac:dyDescent="0.25">
      <c r="A25" s="11" t="s">
        <v>18</v>
      </c>
      <c r="B25" s="12" t="s">
        <v>19</v>
      </c>
      <c r="C25" s="13">
        <v>550191.15500000003</v>
      </c>
      <c r="D25" s="13">
        <v>537579.92000000004</v>
      </c>
      <c r="E25" s="13">
        <v>551479.31000000006</v>
      </c>
    </row>
    <row r="26" spans="1:5" ht="45" x14ac:dyDescent="0.25">
      <c r="A26" s="11" t="s">
        <v>20</v>
      </c>
      <c r="B26" s="12" t="s">
        <v>21</v>
      </c>
      <c r="C26" s="13">
        <v>80795.425000000003</v>
      </c>
      <c r="D26" s="13">
        <v>10103</v>
      </c>
      <c r="E26" s="13">
        <v>10103</v>
      </c>
    </row>
    <row r="27" spans="1:5" ht="60" x14ac:dyDescent="0.25">
      <c r="A27" s="11" t="s">
        <v>22</v>
      </c>
      <c r="B27" s="12" t="s">
        <v>23</v>
      </c>
      <c r="C27" s="13">
        <v>1071920.61216</v>
      </c>
      <c r="D27" s="13">
        <v>1031021.14</v>
      </c>
      <c r="E27" s="13">
        <v>1071426.94</v>
      </c>
    </row>
    <row r="28" spans="1:5" ht="30" x14ac:dyDescent="0.25">
      <c r="A28" s="11" t="s">
        <v>24</v>
      </c>
      <c r="B28" s="12" t="s">
        <v>25</v>
      </c>
      <c r="C28" s="13">
        <v>318136.5</v>
      </c>
      <c r="D28" s="13">
        <v>54992.1</v>
      </c>
      <c r="E28" s="13">
        <v>55174.7</v>
      </c>
    </row>
    <row r="29" spans="1:5" ht="30" x14ac:dyDescent="0.25">
      <c r="A29" s="11" t="s">
        <v>26</v>
      </c>
      <c r="B29" s="12" t="s">
        <v>27</v>
      </c>
      <c r="C29" s="13">
        <v>1429390.97493</v>
      </c>
      <c r="D29" s="13">
        <v>1424487.74</v>
      </c>
      <c r="E29" s="13">
        <v>1504654.35</v>
      </c>
    </row>
    <row r="30" spans="1:5" ht="30" x14ac:dyDescent="0.25">
      <c r="A30" s="11" t="s">
        <v>28</v>
      </c>
      <c r="B30" s="12" t="s">
        <v>29</v>
      </c>
      <c r="C30" s="13">
        <v>1850362.9664799999</v>
      </c>
      <c r="D30" s="13">
        <v>1128627.8400000001</v>
      </c>
      <c r="E30" s="13">
        <v>986145.08</v>
      </c>
    </row>
    <row r="31" spans="1:5" ht="45" x14ac:dyDescent="0.25">
      <c r="A31" s="11" t="s">
        <v>30</v>
      </c>
      <c r="B31" s="12" t="s">
        <v>31</v>
      </c>
      <c r="C31" s="13">
        <v>554199.08149999997</v>
      </c>
      <c r="D31" s="13">
        <v>524689.81000000006</v>
      </c>
      <c r="E31" s="13">
        <v>531548.92000000004</v>
      </c>
    </row>
    <row r="32" spans="1:5" ht="30" x14ac:dyDescent="0.25">
      <c r="A32" s="11" t="s">
        <v>32</v>
      </c>
      <c r="B32" s="12" t="s">
        <v>33</v>
      </c>
      <c r="C32" s="13">
        <v>4505852.1375599997</v>
      </c>
      <c r="D32" s="13">
        <v>4439443.2889999999</v>
      </c>
      <c r="E32" s="13">
        <v>4493015.8039999995</v>
      </c>
    </row>
    <row r="33" spans="1:10" ht="30" x14ac:dyDescent="0.25">
      <c r="A33" s="11" t="s">
        <v>34</v>
      </c>
      <c r="B33" s="12" t="s">
        <v>35</v>
      </c>
      <c r="C33" s="13">
        <v>219062.62198</v>
      </c>
      <c r="D33" s="13">
        <v>199223.25</v>
      </c>
      <c r="E33" s="13">
        <v>200879.1</v>
      </c>
    </row>
    <row r="34" spans="1:10" ht="30" x14ac:dyDescent="0.25">
      <c r="A34" s="11" t="s">
        <v>36</v>
      </c>
      <c r="B34" s="12" t="s">
        <v>37</v>
      </c>
      <c r="C34" s="13">
        <v>4770786.19331</v>
      </c>
      <c r="D34" s="13">
        <v>3554793.28</v>
      </c>
      <c r="E34" s="13">
        <v>3562969.54</v>
      </c>
    </row>
    <row r="35" spans="1:10" ht="45" x14ac:dyDescent="0.25">
      <c r="A35" s="11" t="s">
        <v>38</v>
      </c>
      <c r="B35" s="12" t="s">
        <v>39</v>
      </c>
      <c r="C35" s="13">
        <v>1289946.3589999999</v>
      </c>
      <c r="D35" s="13">
        <v>725516.83</v>
      </c>
      <c r="E35" s="13">
        <v>738649.93</v>
      </c>
    </row>
    <row r="36" spans="1:10" ht="30" x14ac:dyDescent="0.25">
      <c r="A36" s="11" t="s">
        <v>40</v>
      </c>
      <c r="B36" s="12" t="s">
        <v>41</v>
      </c>
      <c r="C36" s="13">
        <v>71287.600000000006</v>
      </c>
      <c r="D36" s="13">
        <v>64289.7</v>
      </c>
      <c r="E36" s="13">
        <v>64289.7</v>
      </c>
    </row>
    <row r="37" spans="1:10" ht="45" x14ac:dyDescent="0.25">
      <c r="A37" s="11" t="s">
        <v>42</v>
      </c>
      <c r="B37" s="12" t="s">
        <v>43</v>
      </c>
      <c r="C37" s="13">
        <v>268621.78675999999</v>
      </c>
      <c r="D37" s="13">
        <v>122022.121</v>
      </c>
      <c r="E37" s="13">
        <v>119896.216</v>
      </c>
    </row>
    <row r="38" spans="1:10" ht="30" x14ac:dyDescent="0.25">
      <c r="A38" s="11" t="s">
        <v>44</v>
      </c>
      <c r="B38" s="12" t="s">
        <v>45</v>
      </c>
      <c r="C38" s="13">
        <v>5247343.59717</v>
      </c>
      <c r="D38" s="13">
        <v>4982636.2324999999</v>
      </c>
      <c r="E38" s="13">
        <v>5529216.4299999997</v>
      </c>
    </row>
    <row r="39" spans="1:10" ht="30" x14ac:dyDescent="0.25">
      <c r="A39" s="11" t="s">
        <v>46</v>
      </c>
      <c r="B39" s="12" t="s">
        <v>47</v>
      </c>
      <c r="C39" s="13">
        <v>477870.91249999998</v>
      </c>
      <c r="D39" s="13">
        <v>152618.74</v>
      </c>
      <c r="E39" s="13">
        <v>128138.15</v>
      </c>
    </row>
    <row r="40" spans="1:10" ht="30" x14ac:dyDescent="0.25">
      <c r="A40" s="11" t="s">
        <v>48</v>
      </c>
      <c r="B40" s="12" t="s">
        <v>49</v>
      </c>
      <c r="C40" s="13">
        <v>79574.600000000006</v>
      </c>
      <c r="D40" s="13">
        <v>41990.39</v>
      </c>
      <c r="E40" s="13">
        <v>43351.65</v>
      </c>
    </row>
    <row r="41" spans="1:10" x14ac:dyDescent="0.25">
      <c r="A41" s="17" t="s">
        <v>50</v>
      </c>
      <c r="B41" s="18" t="s">
        <v>51</v>
      </c>
      <c r="C41" s="19">
        <v>1805175.9221000001</v>
      </c>
      <c r="D41" s="19">
        <v>3931861.3675000002</v>
      </c>
      <c r="E41" s="19">
        <v>5927897.4199999999</v>
      </c>
    </row>
    <row r="42" spans="1:10" x14ac:dyDescent="0.25">
      <c r="A42" s="20"/>
      <c r="B42" s="21" t="s">
        <v>52</v>
      </c>
      <c r="C42" s="22">
        <v>61204752.394340001</v>
      </c>
      <c r="D42" s="22">
        <v>57210804.060000002</v>
      </c>
      <c r="E42" s="22">
        <v>61069353.549999997</v>
      </c>
      <c r="F42" s="14"/>
      <c r="G42" s="14"/>
      <c r="H42" s="14"/>
      <c r="I42" s="14"/>
      <c r="J42" s="14"/>
    </row>
    <row r="43" spans="1:10" x14ac:dyDescent="0.25">
      <c r="C43" s="5"/>
      <c r="D43" s="5"/>
      <c r="E43" s="16" t="s">
        <v>53</v>
      </c>
    </row>
    <row r="44" spans="1:10" x14ac:dyDescent="0.25">
      <c r="C44" s="5"/>
      <c r="D44" s="5"/>
      <c r="E44" s="5"/>
    </row>
    <row r="45" spans="1:10" x14ac:dyDescent="0.25">
      <c r="C45" s="5"/>
      <c r="D45" s="5"/>
      <c r="E45" s="5"/>
    </row>
    <row r="46" spans="1:10" x14ac:dyDescent="0.25">
      <c r="C46" s="5"/>
      <c r="D46" s="5"/>
      <c r="E46" s="5"/>
    </row>
    <row r="47" spans="1:10" x14ac:dyDescent="0.25">
      <c r="C47" s="5"/>
      <c r="D47" s="5"/>
      <c r="E47" s="5"/>
    </row>
    <row r="48" spans="1:10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5"/>
      <c r="D1125" s="5"/>
      <c r="E1125" s="5"/>
    </row>
    <row r="1126" spans="3:5" x14ac:dyDescent="0.25">
      <c r="C1126" s="5"/>
      <c r="D1126" s="5"/>
      <c r="E1126" s="5"/>
    </row>
    <row r="1127" spans="3:5" x14ac:dyDescent="0.25">
      <c r="C1127" s="5"/>
      <c r="D1127" s="5"/>
      <c r="E1127" s="5"/>
    </row>
    <row r="1128" spans="3:5" x14ac:dyDescent="0.25">
      <c r="C1128" s="5"/>
      <c r="D1128" s="5"/>
      <c r="E1128" s="5"/>
    </row>
    <row r="1129" spans="3:5" x14ac:dyDescent="0.25">
      <c r="C1129" s="3"/>
      <c r="D1129" s="3"/>
      <c r="E1129" s="3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  <row r="1247" spans="3:5" x14ac:dyDescent="0.25">
      <c r="C1247" s="3"/>
      <c r="D1247" s="3"/>
      <c r="E1247" s="3"/>
    </row>
    <row r="1248" spans="3:5" x14ac:dyDescent="0.25">
      <c r="C1248" s="3"/>
      <c r="D1248" s="3"/>
      <c r="E1248" s="3"/>
    </row>
    <row r="1249" spans="3:5" x14ac:dyDescent="0.25">
      <c r="C1249" s="3"/>
      <c r="D1249" s="3"/>
      <c r="E1249" s="3"/>
    </row>
    <row r="1250" spans="3:5" x14ac:dyDescent="0.25">
      <c r="C1250" s="3"/>
      <c r="D1250" s="3"/>
      <c r="E1250" s="3"/>
    </row>
  </sheetData>
  <mergeCells count="6">
    <mergeCell ref="B14:E14"/>
    <mergeCell ref="A17:A18"/>
    <mergeCell ref="B17:B18"/>
    <mergeCell ref="C17:C18"/>
    <mergeCell ref="D17:D18"/>
    <mergeCell ref="E17:E18"/>
  </mergeCells>
  <pageMargins left="0.70866141732283472" right="0.19685039370078741" top="0.74803149606299213" bottom="0.35433070866141736" header="0.31496062992125984" footer="0.31496062992125984"/>
  <pageSetup paperSize="9" scale="61" fitToHeight="0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7</vt:lpstr>
      <vt:lpstr>TableHeaderYear1</vt:lpstr>
      <vt:lpstr>TableHeaderYear2</vt:lpstr>
      <vt:lpstr>TableHeaderYear3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2014-10-20T23:02:45Z</cp:lastPrinted>
  <dcterms:created xsi:type="dcterms:W3CDTF">2013-10-10T11:47:28Z</dcterms:created>
  <dcterms:modified xsi:type="dcterms:W3CDTF">2014-11-05T22:58:01Z</dcterms:modified>
</cp:coreProperties>
</file>